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2" i="3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2" i="1"/>
</calcChain>
</file>

<file path=xl/sharedStrings.xml><?xml version="1.0" encoding="utf-8"?>
<sst xmlns="http://schemas.openxmlformats.org/spreadsheetml/2006/main" count="104" uniqueCount="36">
  <si>
    <t>شماره ردیف</t>
  </si>
  <si>
    <t>شماره فهرست بها</t>
  </si>
  <si>
    <t>شرح عملیات و جزییات قسمت های کار</t>
  </si>
  <si>
    <t>شماره میلگرد</t>
  </si>
  <si>
    <t>طول</t>
  </si>
  <si>
    <t>تعداد میلگرد</t>
  </si>
  <si>
    <t>تعداد ستون</t>
  </si>
  <si>
    <t>میلگرد طولی انتطار C1</t>
  </si>
  <si>
    <t>میلگرد طولی انتطار C2</t>
  </si>
  <si>
    <t>میلگرد طولی انتطار C3</t>
  </si>
  <si>
    <t>میلگرد طولی انتطار C4</t>
  </si>
  <si>
    <t>میلگرد طولی انتطار C5</t>
  </si>
  <si>
    <t>میلگرد طولی انتطار C6</t>
  </si>
  <si>
    <t>خاموت دورپیچ میلگرد انتظار C1</t>
  </si>
  <si>
    <t>خاموت دورپیچ میلگرد انتظار C2</t>
  </si>
  <si>
    <t>خاموت دورپیچ میلگرد انتظار C3</t>
  </si>
  <si>
    <t>خاموت دورپیچ میلگرد انتظار C4</t>
  </si>
  <si>
    <t>خاموت دورپیچ میلگرد انتظار C5</t>
  </si>
  <si>
    <t>خاموت دورپیچ میلگرد انتظار C6</t>
  </si>
  <si>
    <t>خاموت سنجاقکی میلگرد انتطار C1</t>
  </si>
  <si>
    <t>خاموت سنجاقکی میلگرد انتطار C2</t>
  </si>
  <si>
    <t>خاموت سنجاقکی میلگرد انتطار C5</t>
  </si>
  <si>
    <t>خاموت سنجاقکی میلگرد انتطار C6</t>
  </si>
  <si>
    <t>وزن واحد</t>
  </si>
  <si>
    <t xml:space="preserve">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</si>
  <si>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</si>
  <si>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</si>
  <si>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</si>
  <si>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</si>
  <si>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</si>
  <si>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کیلوگرم</t>
  </si>
  <si>
    <t>ردیف</t>
  </si>
  <si>
    <t>مقدار کار</t>
  </si>
  <si>
    <t>بهای واحد به ریال</t>
  </si>
  <si>
    <t>مبلغ کارکرد به ریال</t>
  </si>
  <si>
    <t>مجموع 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</si>
</sst>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opLeftCell="C1" workbookViewId="0">
      <selection activeCell="I2" sqref="I2:I17"/>
    </sheetView>
  </sheetViews>
  <sheetFormatPr defaultRowHeight="15"/>
  <cols>
    <col min="2" max="2" width="14.140625" customWidth="1"/>
    <col min="3" max="3" width="27.140625" customWidth="1"/>
    <col min="4" max="4" width="6.28515625" customWidth="1"/>
  </cols>
  <sheetData>
    <row r="1" spans="1:9" ht="65.25" customHeight="1">
      <c r="A1" s="1" t="s">
        <v>0</v>
      </c>
      <c r="B1" s="2" t="s">
        <v>1</v>
      </c>
      <c r="C1" s="3" t="s">
        <v>2</v>
      </c>
      <c r="D1" s="3" t="s">
        <v>6</v>
      </c>
      <c r="E1" s="3" t="s">
        <v>3</v>
      </c>
      <c r="F1" s="3" t="s">
        <v>5</v>
      </c>
      <c r="G1" s="2" t="s">
        <v>4</v>
      </c>
      <c r="H1" s="3" t="s">
        <v>23</v>
      </c>
      <c r="I1" s="3" t="s">
        <v>24</v>
      </c>
    </row>
    <row r="2" spans="1:9">
      <c r="A2">
        <v>1</v>
      </c>
      <c r="B2">
        <v>70103</v>
      </c>
      <c r="C2" t="s">
        <v>7</v>
      </c>
      <c r="D2">
        <v>2</v>
      </c>
      <c r="E2">
        <v>22</v>
      </c>
      <c r="F2">
        <v>8</v>
      </c>
      <c r="G2">
        <v>1.9</v>
      </c>
      <c r="H2">
        <v>2.98</v>
      </c>
      <c r="I2">
        <f>H2*G2*F2*D2</f>
        <v>90.591999999999999</v>
      </c>
    </row>
    <row r="3" spans="1:9">
      <c r="A3">
        <v>2</v>
      </c>
      <c r="B3">
        <v>70103</v>
      </c>
      <c r="C3" t="s">
        <v>8</v>
      </c>
      <c r="D3">
        <v>1</v>
      </c>
      <c r="E3">
        <v>22</v>
      </c>
      <c r="F3">
        <v>8</v>
      </c>
      <c r="G3">
        <v>1.9</v>
      </c>
      <c r="H3">
        <v>2.98</v>
      </c>
      <c r="I3">
        <f t="shared" ref="I3:I17" si="0">H3*G3*F3*D3</f>
        <v>45.295999999999999</v>
      </c>
    </row>
    <row r="4" spans="1:9">
      <c r="A4">
        <v>3</v>
      </c>
      <c r="B4">
        <v>70103</v>
      </c>
      <c r="C4" t="s">
        <v>9</v>
      </c>
      <c r="D4">
        <v>2</v>
      </c>
      <c r="E4">
        <v>22</v>
      </c>
      <c r="F4">
        <v>8</v>
      </c>
      <c r="G4">
        <v>1.9</v>
      </c>
      <c r="H4">
        <v>2.98</v>
      </c>
      <c r="I4">
        <f t="shared" si="0"/>
        <v>90.591999999999999</v>
      </c>
    </row>
    <row r="5" spans="1:9">
      <c r="A5">
        <v>4</v>
      </c>
      <c r="B5">
        <v>70103</v>
      </c>
      <c r="C5" t="s">
        <v>10</v>
      </c>
      <c r="D5">
        <v>4</v>
      </c>
      <c r="E5">
        <v>22</v>
      </c>
      <c r="F5">
        <v>8</v>
      </c>
      <c r="G5">
        <v>1.9</v>
      </c>
      <c r="H5">
        <v>2.98</v>
      </c>
      <c r="I5">
        <f t="shared" si="0"/>
        <v>181.184</v>
      </c>
    </row>
    <row r="6" spans="1:9">
      <c r="A6">
        <v>5</v>
      </c>
      <c r="B6">
        <v>70103</v>
      </c>
      <c r="C6" t="s">
        <v>11</v>
      </c>
      <c r="D6">
        <v>3</v>
      </c>
      <c r="E6">
        <v>20</v>
      </c>
      <c r="F6">
        <v>10</v>
      </c>
      <c r="G6">
        <v>1.9</v>
      </c>
      <c r="H6">
        <v>2.46</v>
      </c>
      <c r="I6">
        <f t="shared" si="0"/>
        <v>140.21999999999997</v>
      </c>
    </row>
    <row r="7" spans="1:9">
      <c r="A7">
        <v>6</v>
      </c>
      <c r="B7">
        <v>70103</v>
      </c>
      <c r="C7" t="s">
        <v>12</v>
      </c>
      <c r="D7">
        <v>1</v>
      </c>
      <c r="E7">
        <v>20</v>
      </c>
      <c r="F7">
        <v>10</v>
      </c>
      <c r="G7">
        <v>1.9</v>
      </c>
      <c r="H7">
        <v>2.46</v>
      </c>
      <c r="I7">
        <f t="shared" si="0"/>
        <v>46.739999999999995</v>
      </c>
    </row>
    <row r="8" spans="1:9">
      <c r="A8">
        <v>7</v>
      </c>
      <c r="B8">
        <v>70101</v>
      </c>
      <c r="C8" t="s">
        <v>13</v>
      </c>
      <c r="D8">
        <v>2</v>
      </c>
      <c r="E8">
        <v>10</v>
      </c>
      <c r="F8">
        <v>7</v>
      </c>
      <c r="G8">
        <v>1.8</v>
      </c>
      <c r="H8">
        <v>0.61</v>
      </c>
      <c r="I8">
        <f t="shared" si="0"/>
        <v>15.372000000000002</v>
      </c>
    </row>
    <row r="9" spans="1:9">
      <c r="A9">
        <v>8</v>
      </c>
      <c r="B9">
        <v>70101</v>
      </c>
      <c r="C9" t="s">
        <v>14</v>
      </c>
      <c r="D9">
        <v>1</v>
      </c>
      <c r="E9">
        <v>10</v>
      </c>
      <c r="F9">
        <v>7</v>
      </c>
      <c r="G9">
        <v>1.8</v>
      </c>
      <c r="H9">
        <v>0.61</v>
      </c>
      <c r="I9">
        <f t="shared" si="0"/>
        <v>7.6860000000000008</v>
      </c>
    </row>
    <row r="10" spans="1:9">
      <c r="A10">
        <v>9</v>
      </c>
      <c r="B10">
        <v>70101</v>
      </c>
      <c r="C10" t="s">
        <v>15</v>
      </c>
      <c r="D10">
        <v>2</v>
      </c>
      <c r="E10">
        <v>10</v>
      </c>
      <c r="F10">
        <v>7</v>
      </c>
      <c r="G10">
        <v>1.7</v>
      </c>
      <c r="H10">
        <v>0.61</v>
      </c>
      <c r="I10">
        <f t="shared" si="0"/>
        <v>14.517999999999999</v>
      </c>
    </row>
    <row r="11" spans="1:9">
      <c r="A11">
        <v>10</v>
      </c>
      <c r="B11">
        <v>70101</v>
      </c>
      <c r="C11" t="s">
        <v>16</v>
      </c>
      <c r="D11">
        <v>4</v>
      </c>
      <c r="E11">
        <v>10</v>
      </c>
      <c r="F11">
        <v>7</v>
      </c>
      <c r="G11">
        <v>1.7</v>
      </c>
      <c r="H11">
        <v>0.61</v>
      </c>
      <c r="I11">
        <f t="shared" si="0"/>
        <v>29.035999999999998</v>
      </c>
    </row>
    <row r="12" spans="1:9">
      <c r="A12">
        <v>11</v>
      </c>
      <c r="B12">
        <v>70101</v>
      </c>
      <c r="C12" t="s">
        <v>17</v>
      </c>
      <c r="D12">
        <v>3</v>
      </c>
      <c r="E12">
        <v>10</v>
      </c>
      <c r="F12">
        <v>7</v>
      </c>
      <c r="G12">
        <v>1.7</v>
      </c>
      <c r="H12">
        <v>0.61</v>
      </c>
      <c r="I12">
        <f t="shared" si="0"/>
        <v>21.776999999999997</v>
      </c>
    </row>
    <row r="13" spans="1:9">
      <c r="A13">
        <v>12</v>
      </c>
      <c r="B13">
        <v>70101</v>
      </c>
      <c r="C13" t="s">
        <v>18</v>
      </c>
      <c r="D13">
        <v>1</v>
      </c>
      <c r="E13">
        <v>10</v>
      </c>
      <c r="F13">
        <v>7</v>
      </c>
      <c r="G13">
        <v>1.7</v>
      </c>
      <c r="H13">
        <v>0.61</v>
      </c>
      <c r="I13">
        <f t="shared" si="0"/>
        <v>7.2589999999999995</v>
      </c>
    </row>
    <row r="14" spans="1:9">
      <c r="A14">
        <v>13</v>
      </c>
      <c r="B14">
        <v>70101</v>
      </c>
      <c r="C14" t="s">
        <v>19</v>
      </c>
      <c r="D14">
        <v>2</v>
      </c>
      <c r="E14">
        <v>10</v>
      </c>
      <c r="F14">
        <v>7</v>
      </c>
      <c r="G14">
        <v>0.6</v>
      </c>
      <c r="H14">
        <v>0.61</v>
      </c>
      <c r="I14">
        <f t="shared" si="0"/>
        <v>5.1239999999999997</v>
      </c>
    </row>
    <row r="15" spans="1:9">
      <c r="A15">
        <v>14</v>
      </c>
      <c r="B15">
        <v>70101</v>
      </c>
      <c r="C15" t="s">
        <v>20</v>
      </c>
      <c r="D15">
        <v>1</v>
      </c>
      <c r="E15">
        <v>10</v>
      </c>
      <c r="F15">
        <v>7</v>
      </c>
      <c r="G15">
        <v>0.6</v>
      </c>
      <c r="H15">
        <v>0.61</v>
      </c>
      <c r="I15">
        <f t="shared" si="0"/>
        <v>2.5619999999999998</v>
      </c>
    </row>
    <row r="16" spans="1:9">
      <c r="A16">
        <v>15</v>
      </c>
      <c r="B16">
        <v>70101</v>
      </c>
      <c r="C16" t="s">
        <v>21</v>
      </c>
      <c r="D16">
        <v>3</v>
      </c>
      <c r="E16">
        <v>10</v>
      </c>
      <c r="F16">
        <v>7</v>
      </c>
      <c r="G16">
        <v>0.6</v>
      </c>
      <c r="H16">
        <v>0.61</v>
      </c>
      <c r="I16">
        <f t="shared" si="0"/>
        <v>7.6859999999999999</v>
      </c>
    </row>
    <row r="17" spans="1:9">
      <c r="A17">
        <v>16</v>
      </c>
      <c r="B17">
        <v>70101</v>
      </c>
      <c r="C17" t="s">
        <v>22</v>
      </c>
      <c r="D17">
        <v>1</v>
      </c>
      <c r="E17">
        <v>10</v>
      </c>
      <c r="F17">
        <v>7</v>
      </c>
      <c r="G17">
        <v>0.6</v>
      </c>
      <c r="H17">
        <v>0.61</v>
      </c>
      <c r="I17">
        <f t="shared" si="0"/>
        <v>2.5619999999999998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workbookViewId="0">
      <selection activeCell="G2" sqref="G2:G17"/>
    </sheetView>
  </sheetViews>
  <sheetFormatPr defaultRowHeight="15"/>
  <cols>
    <col min="2" max="2" width="12.7109375" customWidth="1"/>
    <col min="3" max="3" width="30.140625" customWidth="1"/>
  </cols>
  <sheetData>
    <row r="1" spans="1:8" ht="30">
      <c r="A1" s="4" t="s">
        <v>0</v>
      </c>
      <c r="B1" s="5" t="s">
        <v>1</v>
      </c>
      <c r="C1" s="6" t="s">
        <v>25</v>
      </c>
      <c r="D1" s="7" t="s">
        <v>26</v>
      </c>
      <c r="E1" s="7"/>
      <c r="F1" s="4" t="s">
        <v>27</v>
      </c>
      <c r="G1" s="4" t="s">
        <v>28</v>
      </c>
      <c r="H1" s="4" t="s">
        <v>29</v>
      </c>
    </row>
    <row r="2" spans="1:8">
      <c r="A2">
        <v>1</v>
      </c>
      <c r="B2">
        <v>70103</v>
      </c>
      <c r="C2" t="s">
        <v>7</v>
      </c>
      <c r="F2" t="s">
        <v>30</v>
      </c>
      <c r="G2">
        <v>90.591999999999999</v>
      </c>
    </row>
    <row r="3" spans="1:8">
      <c r="A3">
        <v>2</v>
      </c>
      <c r="B3">
        <v>70103</v>
      </c>
      <c r="C3" t="s">
        <v>8</v>
      </c>
      <c r="F3" t="s">
        <v>30</v>
      </c>
      <c r="G3">
        <v>45.295999999999999</v>
      </c>
    </row>
    <row r="4" spans="1:8">
      <c r="A4">
        <v>3</v>
      </c>
      <c r="B4">
        <v>70103</v>
      </c>
      <c r="C4" t="s">
        <v>9</v>
      </c>
      <c r="F4" t="s">
        <v>30</v>
      </c>
      <c r="G4">
        <v>90.591999999999999</v>
      </c>
    </row>
    <row r="5" spans="1:8">
      <c r="A5">
        <v>4</v>
      </c>
      <c r="B5">
        <v>70103</v>
      </c>
      <c r="C5" t="s">
        <v>10</v>
      </c>
      <c r="F5" t="s">
        <v>30</v>
      </c>
      <c r="G5">
        <v>181.184</v>
      </c>
    </row>
    <row r="6" spans="1:8">
      <c r="A6">
        <v>5</v>
      </c>
      <c r="B6">
        <v>70103</v>
      </c>
      <c r="C6" t="s">
        <v>11</v>
      </c>
      <c r="F6" t="s">
        <v>30</v>
      </c>
      <c r="G6">
        <v>140.21999999999997</v>
      </c>
    </row>
    <row r="7" spans="1:8">
      <c r="A7">
        <v>6</v>
      </c>
      <c r="B7">
        <v>70103</v>
      </c>
      <c r="C7" t="s">
        <v>12</v>
      </c>
      <c r="F7" t="s">
        <v>30</v>
      </c>
      <c r="G7">
        <v>46.739999999999995</v>
      </c>
    </row>
    <row r="8" spans="1:8">
      <c r="A8">
        <v>7</v>
      </c>
      <c r="B8">
        <v>70101</v>
      </c>
      <c r="C8" t="s">
        <v>13</v>
      </c>
      <c r="F8" t="s">
        <v>30</v>
      </c>
      <c r="G8">
        <v>15.372000000000002</v>
      </c>
    </row>
    <row r="9" spans="1:8">
      <c r="A9">
        <v>8</v>
      </c>
      <c r="B9">
        <v>70101</v>
      </c>
      <c r="C9" t="s">
        <v>14</v>
      </c>
      <c r="F9" t="s">
        <v>30</v>
      </c>
      <c r="G9">
        <v>7.6860000000000008</v>
      </c>
    </row>
    <row r="10" spans="1:8">
      <c r="A10">
        <v>9</v>
      </c>
      <c r="B10">
        <v>70101</v>
      </c>
      <c r="C10" t="s">
        <v>15</v>
      </c>
      <c r="F10" t="s">
        <v>30</v>
      </c>
      <c r="G10">
        <v>14.517999999999999</v>
      </c>
    </row>
    <row r="11" spans="1:8">
      <c r="A11">
        <v>10</v>
      </c>
      <c r="B11">
        <v>70101</v>
      </c>
      <c r="C11" t="s">
        <v>16</v>
      </c>
      <c r="F11" t="s">
        <v>30</v>
      </c>
      <c r="G11">
        <v>29.035999999999998</v>
      </c>
    </row>
    <row r="12" spans="1:8">
      <c r="A12">
        <v>11</v>
      </c>
      <c r="B12">
        <v>70101</v>
      </c>
      <c r="C12" t="s">
        <v>17</v>
      </c>
      <c r="F12" t="s">
        <v>30</v>
      </c>
      <c r="G12">
        <v>21.776999999999997</v>
      </c>
    </row>
    <row r="13" spans="1:8">
      <c r="A13">
        <v>12</v>
      </c>
      <c r="B13">
        <v>70101</v>
      </c>
      <c r="C13" t="s">
        <v>18</v>
      </c>
      <c r="F13" t="s">
        <v>30</v>
      </c>
      <c r="G13">
        <v>7.2589999999999995</v>
      </c>
    </row>
    <row r="14" spans="1:8">
      <c r="A14">
        <v>13</v>
      </c>
      <c r="B14">
        <v>70101</v>
      </c>
      <c r="C14" t="s">
        <v>19</v>
      </c>
      <c r="F14" t="s">
        <v>30</v>
      </c>
      <c r="G14">
        <v>5.1239999999999997</v>
      </c>
    </row>
    <row r="15" spans="1:8">
      <c r="A15">
        <v>14</v>
      </c>
      <c r="B15">
        <v>70101</v>
      </c>
      <c r="C15" t="s">
        <v>20</v>
      </c>
      <c r="F15" t="s">
        <v>30</v>
      </c>
      <c r="G15">
        <v>2.5619999999999998</v>
      </c>
    </row>
    <row r="16" spans="1:8">
      <c r="A16">
        <v>15</v>
      </c>
      <c r="B16">
        <v>70101</v>
      </c>
      <c r="C16" t="s">
        <v>21</v>
      </c>
      <c r="F16" t="s">
        <v>30</v>
      </c>
      <c r="G16">
        <v>7.6859999999999999</v>
      </c>
    </row>
    <row r="17" spans="1:7">
      <c r="A17">
        <v>16</v>
      </c>
      <c r="B17">
        <v>70101</v>
      </c>
      <c r="C17" t="s">
        <v>22</v>
      </c>
      <c r="F17" t="s">
        <v>30</v>
      </c>
      <c r="G17">
        <v>2.5619999999999998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tabSelected="1" topLeftCell="C1" workbookViewId="0">
      <selection activeCell="H2" sqref="H2:H17"/>
    </sheetView>
  </sheetViews>
  <sheetFormatPr defaultRowHeight="15"/>
  <cols>
    <col min="2" max="2" width="14.140625" customWidth="1"/>
    <col min="3" max="3" width="26" customWidth="1"/>
    <col min="6" max="6" width="16.42578125" customWidth="1"/>
    <col min="7" max="7" width="15.28515625" customWidth="1"/>
  </cols>
  <sheetData>
    <row r="1" spans="1:8" ht="18">
      <c r="A1" s="8" t="s">
        <v>31</v>
      </c>
      <c r="B1" s="2" t="s">
        <v>1</v>
      </c>
      <c r="C1" s="3" t="s">
        <v>25</v>
      </c>
      <c r="D1" s="8" t="s">
        <v>27</v>
      </c>
      <c r="E1" s="8" t="s">
        <v>32</v>
      </c>
      <c r="F1" s="8" t="s">
        <v>33</v>
      </c>
      <c r="G1" s="8" t="s">
        <v>34</v>
      </c>
      <c r="H1" s="8" t="s">
        <v>35</v>
      </c>
    </row>
    <row r="2" spans="1:8">
      <c r="A2">
        <v>1</v>
      </c>
      <c r="B2">
        <v>70103</v>
      </c>
      <c r="C2" t="s">
        <v>7</v>
      </c>
      <c r="D2" t="s">
        <v>30</v>
      </c>
      <c r="E2">
        <v>90.591999999999999</v>
      </c>
      <c r="F2">
        <v>22800</v>
      </c>
      <c r="G2">
        <f>F2*E2</f>
        <v>2065497.5999999999</v>
      </c>
      <c r="H2" s="7">
        <f>SUM(G2:G17)</f>
        <v>16385619.000000002</v>
      </c>
    </row>
    <row r="3" spans="1:8">
      <c r="A3">
        <v>2</v>
      </c>
      <c r="B3">
        <v>70103</v>
      </c>
      <c r="C3" t="s">
        <v>8</v>
      </c>
      <c r="D3" t="s">
        <v>30</v>
      </c>
      <c r="E3">
        <v>45.295999999999999</v>
      </c>
      <c r="F3">
        <v>22800</v>
      </c>
      <c r="G3">
        <f t="shared" ref="G3:G17" si="0">F3*E3</f>
        <v>1032748.7999999999</v>
      </c>
      <c r="H3" s="7"/>
    </row>
    <row r="4" spans="1:8">
      <c r="A4">
        <v>3</v>
      </c>
      <c r="B4">
        <v>70103</v>
      </c>
      <c r="C4" t="s">
        <v>9</v>
      </c>
      <c r="D4" t="s">
        <v>30</v>
      </c>
      <c r="E4">
        <v>90.591999999999999</v>
      </c>
      <c r="F4">
        <v>22800</v>
      </c>
      <c r="G4">
        <f t="shared" si="0"/>
        <v>2065497.5999999999</v>
      </c>
      <c r="H4" s="7"/>
    </row>
    <row r="5" spans="1:8">
      <c r="A5">
        <v>4</v>
      </c>
      <c r="B5">
        <v>70103</v>
      </c>
      <c r="C5" t="s">
        <v>10</v>
      </c>
      <c r="D5" t="s">
        <v>30</v>
      </c>
      <c r="E5">
        <v>181.184</v>
      </c>
      <c r="F5">
        <v>22800</v>
      </c>
      <c r="G5">
        <f t="shared" si="0"/>
        <v>4130995.1999999997</v>
      </c>
      <c r="H5" s="7"/>
    </row>
    <row r="6" spans="1:8">
      <c r="A6">
        <v>5</v>
      </c>
      <c r="B6">
        <v>70103</v>
      </c>
      <c r="C6" t="s">
        <v>11</v>
      </c>
      <c r="D6" t="s">
        <v>30</v>
      </c>
      <c r="E6">
        <v>140.21999999999997</v>
      </c>
      <c r="F6">
        <v>22800</v>
      </c>
      <c r="G6">
        <f t="shared" si="0"/>
        <v>3197015.9999999995</v>
      </c>
      <c r="H6" s="7"/>
    </row>
    <row r="7" spans="1:8">
      <c r="A7">
        <v>6</v>
      </c>
      <c r="B7">
        <v>70103</v>
      </c>
      <c r="C7" t="s">
        <v>12</v>
      </c>
      <c r="D7" t="s">
        <v>30</v>
      </c>
      <c r="E7">
        <v>46.739999999999995</v>
      </c>
      <c r="F7">
        <v>22800</v>
      </c>
      <c r="G7">
        <f t="shared" si="0"/>
        <v>1065671.9999999998</v>
      </c>
      <c r="H7" s="7"/>
    </row>
    <row r="8" spans="1:8">
      <c r="A8">
        <v>7</v>
      </c>
      <c r="B8">
        <v>70101</v>
      </c>
      <c r="C8" t="s">
        <v>13</v>
      </c>
      <c r="D8" t="s">
        <v>30</v>
      </c>
      <c r="E8">
        <v>15.372000000000002</v>
      </c>
      <c r="F8">
        <v>24900</v>
      </c>
      <c r="G8">
        <f t="shared" si="0"/>
        <v>382762.80000000005</v>
      </c>
      <c r="H8" s="7"/>
    </row>
    <row r="9" spans="1:8">
      <c r="A9">
        <v>8</v>
      </c>
      <c r="B9">
        <v>70101</v>
      </c>
      <c r="C9" t="s">
        <v>14</v>
      </c>
      <c r="D9" t="s">
        <v>30</v>
      </c>
      <c r="E9">
        <v>7.6860000000000008</v>
      </c>
      <c r="F9">
        <v>24900</v>
      </c>
      <c r="G9">
        <f t="shared" si="0"/>
        <v>191381.40000000002</v>
      </c>
      <c r="H9" s="7"/>
    </row>
    <row r="10" spans="1:8">
      <c r="A10">
        <v>9</v>
      </c>
      <c r="B10">
        <v>70101</v>
      </c>
      <c r="C10" t="s">
        <v>15</v>
      </c>
      <c r="D10" t="s">
        <v>30</v>
      </c>
      <c r="E10">
        <v>14.517999999999999</v>
      </c>
      <c r="F10">
        <v>24900</v>
      </c>
      <c r="G10">
        <f t="shared" si="0"/>
        <v>361498.19999999995</v>
      </c>
      <c r="H10" s="7"/>
    </row>
    <row r="11" spans="1:8">
      <c r="A11">
        <v>10</v>
      </c>
      <c r="B11">
        <v>70101</v>
      </c>
      <c r="C11" t="s">
        <v>16</v>
      </c>
      <c r="D11" t="s">
        <v>30</v>
      </c>
      <c r="E11">
        <v>29.035999999999998</v>
      </c>
      <c r="F11">
        <v>24900</v>
      </c>
      <c r="G11">
        <f t="shared" si="0"/>
        <v>722996.39999999991</v>
      </c>
      <c r="H11" s="7"/>
    </row>
    <row r="12" spans="1:8">
      <c r="A12">
        <v>11</v>
      </c>
      <c r="B12">
        <v>70101</v>
      </c>
      <c r="C12" t="s">
        <v>17</v>
      </c>
      <c r="D12" t="s">
        <v>30</v>
      </c>
      <c r="E12">
        <v>21.776999999999997</v>
      </c>
      <c r="F12">
        <v>24900</v>
      </c>
      <c r="G12">
        <f t="shared" si="0"/>
        <v>542247.29999999993</v>
      </c>
      <c r="H12" s="7"/>
    </row>
    <row r="13" spans="1:8">
      <c r="A13">
        <v>12</v>
      </c>
      <c r="B13">
        <v>70101</v>
      </c>
      <c r="C13" t="s">
        <v>18</v>
      </c>
      <c r="D13" t="s">
        <v>30</v>
      </c>
      <c r="E13">
        <v>7.2589999999999995</v>
      </c>
      <c r="F13">
        <v>24900</v>
      </c>
      <c r="G13">
        <f t="shared" si="0"/>
        <v>180749.09999999998</v>
      </c>
      <c r="H13" s="7"/>
    </row>
    <row r="14" spans="1:8">
      <c r="A14">
        <v>13</v>
      </c>
      <c r="B14">
        <v>70101</v>
      </c>
      <c r="C14" t="s">
        <v>19</v>
      </c>
      <c r="D14" t="s">
        <v>30</v>
      </c>
      <c r="E14">
        <v>5.1239999999999997</v>
      </c>
      <c r="F14">
        <v>24900</v>
      </c>
      <c r="G14">
        <f t="shared" si="0"/>
        <v>127587.59999999999</v>
      </c>
      <c r="H14" s="7"/>
    </row>
    <row r="15" spans="1:8">
      <c r="A15">
        <v>14</v>
      </c>
      <c r="B15">
        <v>70101</v>
      </c>
      <c r="C15" t="s">
        <v>20</v>
      </c>
      <c r="D15" t="s">
        <v>30</v>
      </c>
      <c r="E15">
        <v>2.5619999999999998</v>
      </c>
      <c r="F15">
        <v>24900</v>
      </c>
      <c r="G15">
        <f t="shared" si="0"/>
        <v>63793.799999999996</v>
      </c>
      <c r="H15" s="7"/>
    </row>
    <row r="16" spans="1:8">
      <c r="A16">
        <v>15</v>
      </c>
      <c r="B16">
        <v>70101</v>
      </c>
      <c r="C16" t="s">
        <v>21</v>
      </c>
      <c r="D16" t="s">
        <v>30</v>
      </c>
      <c r="E16">
        <v>7.6859999999999999</v>
      </c>
      <c r="F16">
        <v>24900</v>
      </c>
      <c r="G16">
        <f t="shared" si="0"/>
        <v>191381.4</v>
      </c>
      <c r="H16" s="7"/>
    </row>
    <row r="17" spans="1:8">
      <c r="A17">
        <v>16</v>
      </c>
      <c r="B17">
        <v>70101</v>
      </c>
      <c r="C17" t="s">
        <v>22</v>
      </c>
      <c r="D17" t="s">
        <v>30</v>
      </c>
      <c r="E17">
        <v>2.5619999999999998</v>
      </c>
      <c r="F17">
        <v>24900</v>
      </c>
      <c r="G17">
        <f t="shared" si="0"/>
        <v>63793.799999999996</v>
      </c>
      <c r="H17" s="7"/>
    </row>
  </sheetData>
  <mergeCells count="1">
    <mergeCell ref="H2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2015-06-21T20:38:38Z</dcterms:modified>
</cp:coreProperties>
</file>